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доходы'!$A$4:$K$18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G19" i="5" l="1"/>
  <c r="G5" i="5"/>
  <c r="D6" i="5" l="1"/>
  <c r="D10" i="5"/>
  <c r="E10" i="5" s="1"/>
  <c r="H14" i="5"/>
  <c r="H13" i="5"/>
  <c r="D11" i="5"/>
  <c r="C11" i="5"/>
  <c r="D8" i="5"/>
  <c r="E8" i="5" s="1"/>
  <c r="E9" i="5"/>
  <c r="E12" i="5"/>
  <c r="E13" i="5"/>
  <c r="E14" i="5"/>
  <c r="D7" i="5" l="1"/>
  <c r="E7" i="5" s="1"/>
  <c r="E11" i="5"/>
  <c r="H16" i="5"/>
  <c r="H17" i="5"/>
  <c r="H18" i="5"/>
  <c r="K6" i="5" l="1"/>
  <c r="H6" i="5"/>
  <c r="D17" i="5"/>
  <c r="E17" i="5" s="1"/>
  <c r="E18" i="5"/>
  <c r="K16" i="5" l="1"/>
  <c r="K17" i="5"/>
  <c r="D16" i="5"/>
  <c r="D15" i="5" s="1"/>
  <c r="E15" i="5" l="1"/>
  <c r="D5" i="5"/>
  <c r="E16" i="5"/>
  <c r="K15" i="5"/>
  <c r="H15" i="5"/>
  <c r="K19" i="5" l="1"/>
  <c r="H19" i="5"/>
  <c r="E6" i="5" l="1"/>
  <c r="D19" i="5"/>
  <c r="E19" i="5" s="1"/>
  <c r="E5" i="5"/>
  <c r="K5" i="5" l="1"/>
  <c r="H5" i="5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<sst xmlns="http://schemas.openxmlformats.org/spreadsheetml/2006/main" count="598" uniqueCount="358">
  <si>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</si>
  <si>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</si>
  <si>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</si>
  <si>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</si>
  <si>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</si>
  <si>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</si>
  <si>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</si>
  <si>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</si>
  <si>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</si>
  <si>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</si>
  <si>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</si>
  <si>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</si>
  <si>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</si>
  <si>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</si>
  <si>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</si>
  <si>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</si>
  <si>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</si>
  <si>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</si>
  <si>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</si>
  <si>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</si>
  <si>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</si>
  <si>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</si>
  <si>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</si>
  <si>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</si>
  <si>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</si>
  <si>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</si>
  <si>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</si>
  <si>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</si>
  <si>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</si>
  <si>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</si>
  <si>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</si>
  <si>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</si>
  <si>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</si>
  <si>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</si>
  <si>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</si>
  <si>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</si>
  <si>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</si>
  <si>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</si>
  <si>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</si>
  <si>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</si>
  <si>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</si>
  <si>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</si>
  <si>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</si>
  <si>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</si>
  <si>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</si>
  <si>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</si>
  <si>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</si>
  <si>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</si>
  <si>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</si>
  <si>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</si>
  <si>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</si>
  <si>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</si>
  <si>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</si>
  <si>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</si>
  <si>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</si>
  <si>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</si>
  <si>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</si>
  <si>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</si>
  <si>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</si>
  <si>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</si>
  <si>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</si>
  <si>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</si>
  <si>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</si>
  <si>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</si>
  <si>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</si>
  <si>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</si>
  <si>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</si>
  <si>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</si>
  <si>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</si>
  <si>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</si>
  <si>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</si>
  <si>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</si>
  <si>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</si>
  <si>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</si>
  <si>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</si>
  <si>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</si>
  <si>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</si>
  <si>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</si>
  <si>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</si>
  <si>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</si>
  <si>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</si>
  <si>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</si>
  <si>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</si>
  <si>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</si>
  <si>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</si>
  <si>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</si>
  <si>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</si>
  <si>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</si>
  <si>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</si>
  <si>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</si>
  <si>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</si>
  <si>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</si>
  <si>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</si>
  <si>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</si>
  <si>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</si>
  <si>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</si>
  <si>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</si>
  <si>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</si>
  <si>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</si>
  <si>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</si>
  <si>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</si>
  <si>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</si>
  <si>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</si>
  <si>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</si>
  <si>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</si>
  <si>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</si>
  <si>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</si>
  <si>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</si>
  <si>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</si>
  <si>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</si>
  <si>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</si>
  <si>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</si>
  <si>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</si>
  <si>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</si>
  <si>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</si>
  <si>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</si>
  <si>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</si>
  <si>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</si>
  <si>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</si>
  <si>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</si>
  <si>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</si>
  <si>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</si>
  <si>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</si>
  <si>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</si>
  <si>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</si>
  <si>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</si>
  <si>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</si>
  <si>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</si>
  <si>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</si>
  <si>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</si>
  <si>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</si>
  <si>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</si>
  <si>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</si>
  <si>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</si>
  <si>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</si>
  <si>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</si>
  <si>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</si>
  <si>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</si>
  <si>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</si>
  <si>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</si>
  <si>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</si>
  <si>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</si>
  <si>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</si>
  <si>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</si>
  <si>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</si>
  <si>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</si>
  <si>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</si>
  <si>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</si>
  <si>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</si>
  <si>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</si>
  <si>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</si>
  <si>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</si>
  <si>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</si>
  <si>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</si>
  <si>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</si>
  <si>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</si>
  <si>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</si>
  <si>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</si>
  <si>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</si>
  <si>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</si>
  <si>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</si>
  <si>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</si>
  <si>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</si>
  <si>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</si>
  <si>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</si>
  <si>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</si>
  <si>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</si>
  <si>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</si>
  <si>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</si>
  <si>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</si>
  <si>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</si>
  <si>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</si>
  <si>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</si>
  <si>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</si>
  <si>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</si>
  <si>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</si>
  <si>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</si>
  <si>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</si>
  <si>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</si>
  <si>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</si>
  <si>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</si>
  <si>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</si>
  <si>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</si>
  <si>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</si>
  <si>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</si>
  <si>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</si>
  <si>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</si>
  <si>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</si>
  <si>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</si>
  <si>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</si>
  <si>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</si>
  <si>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</si>
  <si>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</si>
  <si>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</si>
  <si>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</si>
  <si>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</si>
  <si>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</si>
  <si>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</si>
  <si>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</si>
  <si>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</si>
  <si>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</si>
  <si>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</si>
  <si>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</si>
  <si>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</si>
  <si>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</si>
  <si>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</si>
  <si>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</si>
  <si>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</si>
  <si>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</si>
  <si>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</si>
  <si>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</si>
  <si>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</si>
  <si>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</si>
  <si>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</si>
  <si>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</si>
  <si>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</si>
  <si>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</si>
  <si>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</si>
  <si>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</si>
  <si>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</si>
  <si>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</si>
  <si>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</si>
  <si>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</si>
  <si>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</si>
  <si>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</si>
  <si>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</si>
  <si>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</si>
  <si>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</si>
  <si>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</si>
  <si>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</si>
  <si>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</si>
  <si>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</si>
  <si>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</si>
  <si>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</si>
  <si>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</si>
  <si>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</si>
  <si>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</si>
  <si>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</si>
  <si>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</si>
  <si>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</si>
  <si>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</si>
  <si>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</si>
  <si>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</si>
  <si>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</si>
  <si>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</si>
  <si>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</si>
  <si>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</si>
  <si>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</si>
  <si>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</si>
  <si>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</si>
  <si>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</si>
  <si>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</si>
  <si>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</si>
  <si>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</si>
  <si>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</si>
  <si>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</si>
  <si>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</si>
  <si>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</si>
  <si>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</si>
  <si>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</si>
  <si>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</si>
  <si>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</si>
  <si>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</si>
  <si>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</si>
  <si>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</si>
  <si>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</si>
  <si>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</si>
  <si>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</si>
  <si>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</si>
  <si>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</si>
  <si>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</si>
  <si>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</si>
  <si>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</si>
  <si>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</si>
  <si>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</si>
  <si>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</si>
  <si>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</si>
  <si>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</si>
  <si>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</si>
  <si>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</si>
  <si>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</si>
  <si>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</si>
  <si>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</si>
  <si>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</si>
  <si>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</si>
  <si>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</si>
  <si>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</si>
  <si>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</si>
  <si>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</si>
  <si>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</si>
  <si>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</si>
  <si>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</si>
  <si>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</si>
  <si>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</si>
  <si>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</si>
  <si>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</si>
  <si>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</si>
  <si>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</si>
  <si>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</si>
  <si>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</si>
  <si>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</si>
  <si>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</si>
  <si>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</si>
  <si>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</si>
  <si>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</si>
  <si>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</si>
  <si>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</si>
  <si>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</si>
  <si>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</si>
  <si>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</si>
  <si>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</si>
  <si>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</si>
  <si>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</si>
  <si>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</si>
  <si>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</si>
  <si>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</si>
  <si>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</si>
  <si>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</si>
  <si>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</si>
  <si>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</si>
  <si>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</si>
  <si>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</si>
  <si>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</si>
  <si>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2022 год с учетом изменений</t>
  </si>
  <si>
    <t>Изменение на 2022 год (+/-)</t>
  </si>
  <si>
    <t>2 02 40000 00 0000 150</t>
  </si>
  <si>
    <t>Иные межбюджетные трансферты</t>
  </si>
  <si>
    <t>2 02 00000 00 0000 000</t>
  </si>
  <si>
    <t>БЕЗВОЗМЕЗДНЫЕ ПОСТУПЛЕНИЯ ОТ ДРУГИХ БЮДЖЕТОВ БЮДЖЕТНОЙ СИСТЕМЫ РОССИЙСКОЙ ФЕДЕРАЦИИ</t>
  </si>
  <si>
    <t>Изменение на 2023 год (+/-)</t>
  </si>
  <si>
    <t>Сумма на 2023 год с учетом изменений</t>
  </si>
  <si>
    <t>2 02 40014 00 0000 150</t>
  </si>
  <si>
    <t>Межбюджетные трансферты, передаваемые   бюджетам  муниципальных образований на осуществление  части  полномочий по  решению  вопросов  местного  значения в  соответстви с заключенными  соглашениями</t>
  </si>
  <si>
    <t>2 02 40014 05 0000 150</t>
  </si>
  <si>
    <t>Межбюджетные трансферты, передаваемые   бюджетам  муниципальных районов из бюджетов поселений на осуществление  части  полномочий по  решению  вопросов  местного  значения в  соответствии с заключенными  соглашениями</t>
  </si>
  <si>
    <t xml:space="preserve">Иные межбюджетные трансферты  бюджету муниципального района на осуществление передаваемых полномочий по  созданию условий для организации досуга и обеспечения жителей поселений услугами организаций культуры </t>
  </si>
  <si>
    <t>Анализ изменения доходов бюджета Мглинского муниципального района Брянской области на 2022 - 2024 годы</t>
  </si>
  <si>
    <t xml:space="preserve">Сумма на 2022 год          </t>
  </si>
  <si>
    <t xml:space="preserve">Сумма на 2023 год  </t>
  </si>
  <si>
    <t xml:space="preserve">Сумма на 2024 год </t>
  </si>
  <si>
    <t>Изменение на 2024 год (+/-)</t>
  </si>
  <si>
    <t>Сумма на 2024 год с учетом изменений</t>
  </si>
  <si>
    <t>2 02 15002 00 0000 150</t>
  </si>
  <si>
    <t>2 02 10000 00 0000 150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</si>
  <si>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</si>
  <si>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</si>
  <si>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</si>
  <si>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</si>
  <si>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</si>
  <si>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</si>
  <si>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﻿2 02 25243 00 0000 150</t>
  </si>
  <si>
    <t>Субсидии бюджетам на строительство и реконструкцию (модернизацию) объектов питьевого водоснабжения</t>
  </si>
  <si>
    <t>﻿2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</si>
  <si>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</si>
  <si>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﻿2 02 25750 00 0000 150</t>
  </si>
  <si>
    <t>﻿2 02 25750 05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</si>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</sst>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 Light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4" fontId="24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4" fontId="26" fillId="2" borderId="0" xfId="0" applyNumberFormat="1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4" fontId="24" fillId="10" borderId="1" xfId="0" applyNumberFormat="1" applyFont="1" applyFill="1" applyBorder="1" applyAlignment="1">
      <alignment horizontal="right" vertical="center" wrapText="1"/>
    </xf>
    <xf numFmtId="4" fontId="24" fillId="0" borderId="1" xfId="0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left" vertical="center" wrapText="1"/>
    </xf>
    <xf numFmtId="0" fontId="23" fillId="10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horizontal="left" vertical="distributed" wrapText="1"/>
    </xf>
    <xf numFmtId="0" fontId="25" fillId="2" borderId="1" xfId="0" applyFont="1" applyFill="1" applyBorder="1" applyAlignment="1">
      <alignment horizontal="justify" vertical="top" wrapText="1"/>
    </xf>
    <xf numFmtId="0" fontId="22" fillId="2" borderId="1" xfId="0" applyFont="1" applyFill="1" applyBorder="1" applyAlignment="1">
      <alignment horizontal="left" vertical="distributed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tabSelected="1" zoomScale="70" zoomScaleNormal="70" zoomScaleSheetLayoutView="100" workbookViewId="0">
      <pane ySplit="4" topLeftCell="A5" activePane="bottomLeft" state="frozen"/>
      <selection pane="bottomLeft" activeCell="A10" sqref="A10:B14"/>
    </sheetView>
  </sheetViews>
  <sheetFormatPr defaultRowHeight="12.75" x14ac:dyDescent="0.25"/>
  <cols>
    <col min="1" max="1" width="27.140625" style="59" customWidth="1"/>
    <col min="2" max="2" width="48.7109375" style="59" customWidth="1"/>
    <col min="3" max="3" width="20.140625" style="60" customWidth="1" collapsed="1"/>
    <col min="4" max="4" width="17.85546875" style="60" customWidth="1"/>
    <col min="5" max="5" width="20.85546875" style="60" customWidth="1"/>
    <col min="6" max="6" width="18.85546875" style="59" customWidth="1" collapsed="1"/>
    <col min="7" max="7" width="20.7109375" style="59" customWidth="1"/>
    <col min="8" max="8" width="20.28515625" style="59" customWidth="1"/>
    <col min="9" max="9" width="19.7109375" style="59" customWidth="1" collapsed="1"/>
    <col min="10" max="10" width="15.85546875" style="59" customWidth="1"/>
    <col min="11" max="11" width="20.1406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87" t="s">
        <v>322</v>
      </c>
      <c r="D1" s="87"/>
      <c r="E1" s="87"/>
      <c r="F1" s="87"/>
      <c r="G1" s="87"/>
      <c r="H1" s="87"/>
      <c r="I1" s="87"/>
      <c r="J1" s="87"/>
      <c r="K1" s="87"/>
    </row>
    <row r="2" spans="1:11" ht="23.25" customHeight="1" x14ac:dyDescent="0.25">
      <c r="A2" s="86" t="s">
        <v>336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15.75" x14ac:dyDescent="0.25">
      <c r="A3" s="85" t="s">
        <v>320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77.25" customHeight="1" x14ac:dyDescent="0.25">
      <c r="A4" s="66" t="s">
        <v>321</v>
      </c>
      <c r="B4" s="64" t="s">
        <v>317</v>
      </c>
      <c r="C4" s="65" t="s">
        <v>337</v>
      </c>
      <c r="D4" s="65" t="s">
        <v>324</v>
      </c>
      <c r="E4" s="65" t="s">
        <v>323</v>
      </c>
      <c r="F4" s="65" t="s">
        <v>338</v>
      </c>
      <c r="G4" s="65" t="s">
        <v>329</v>
      </c>
      <c r="H4" s="65" t="s">
        <v>330</v>
      </c>
      <c r="I4" s="65" t="s">
        <v>339</v>
      </c>
      <c r="J4" s="65" t="s">
        <v>340</v>
      </c>
      <c r="K4" s="65" t="s">
        <v>341</v>
      </c>
    </row>
    <row r="5" spans="1:11" ht="45" customHeight="1" x14ac:dyDescent="0.25">
      <c r="A5" s="77" t="s">
        <v>318</v>
      </c>
      <c r="B5" s="78" t="s">
        <v>319</v>
      </c>
      <c r="C5" s="73">
        <v>263170279.83000001</v>
      </c>
      <c r="D5" s="73">
        <f>D6</f>
        <v>49663663.82</v>
      </c>
      <c r="E5" s="73">
        <f>C5+D5</f>
        <v>312833943.65000004</v>
      </c>
      <c r="F5" s="73">
        <v>168923690.78</v>
      </c>
      <c r="G5" s="73">
        <f>G13</f>
        <v>21127872.350000001</v>
      </c>
      <c r="H5" s="73">
        <f>F5+G5</f>
        <v>190051563.13</v>
      </c>
      <c r="I5" s="73">
        <v>170426790.78</v>
      </c>
      <c r="J5" s="73">
        <v>0</v>
      </c>
      <c r="K5" s="73">
        <f>I5+J5</f>
        <v>170426790.78</v>
      </c>
    </row>
    <row r="6" spans="1:11" ht="63" customHeight="1" x14ac:dyDescent="0.25">
      <c r="A6" s="68" t="s">
        <v>327</v>
      </c>
      <c r="B6" s="79" t="s">
        <v>328</v>
      </c>
      <c r="C6" s="69">
        <v>263170279.83000001</v>
      </c>
      <c r="D6" s="69">
        <f>D7+D10+D15</f>
        <v>49663663.82</v>
      </c>
      <c r="E6" s="69">
        <f>C6+D6</f>
        <v>312833943.65000004</v>
      </c>
      <c r="F6" s="69">
        <v>168923690.78</v>
      </c>
      <c r="G6" s="69">
        <v>0</v>
      </c>
      <c r="H6" s="69">
        <f>F6+G6</f>
        <v>168923690.78</v>
      </c>
      <c r="I6" s="69">
        <v>170426790.78</v>
      </c>
      <c r="J6" s="69">
        <v>0</v>
      </c>
      <c r="K6" s="69">
        <f>I6+J6</f>
        <v>170426790.78</v>
      </c>
    </row>
    <row r="7" spans="1:11" ht="63" customHeight="1" x14ac:dyDescent="0.25">
      <c r="A7" s="68" t="s">
        <v>343</v>
      </c>
      <c r="B7" s="79" t="s">
        <v>344</v>
      </c>
      <c r="C7" s="69">
        <v>77830000</v>
      </c>
      <c r="D7" s="69">
        <f>D8</f>
        <v>8800000</v>
      </c>
      <c r="E7" s="69">
        <f t="shared" ref="E7:E14" si="0">C7+D7</f>
        <v>86630000</v>
      </c>
      <c r="F7" s="69"/>
      <c r="G7" s="69"/>
      <c r="H7" s="69"/>
      <c r="I7" s="69"/>
      <c r="J7" s="69"/>
      <c r="K7" s="69"/>
    </row>
    <row r="8" spans="1:11" ht="63" customHeight="1" x14ac:dyDescent="0.25">
      <c r="A8" s="68" t="s">
        <v>342</v>
      </c>
      <c r="B8" s="79" t="s">
        <v>345</v>
      </c>
      <c r="C8" s="69">
        <v>18572000</v>
      </c>
      <c r="D8" s="69">
        <f>D9</f>
        <v>8800000</v>
      </c>
      <c r="E8" s="69">
        <f t="shared" si="0"/>
        <v>27372000</v>
      </c>
      <c r="F8" s="69"/>
      <c r="G8" s="69"/>
      <c r="H8" s="69"/>
      <c r="I8" s="69"/>
      <c r="J8" s="69"/>
      <c r="K8" s="69"/>
    </row>
    <row r="9" spans="1:11" ht="63" customHeight="1" x14ac:dyDescent="0.25">
      <c r="A9" s="67" t="s">
        <v>346</v>
      </c>
      <c r="B9" s="80" t="s">
        <v>347</v>
      </c>
      <c r="C9" s="69">
        <v>18572000</v>
      </c>
      <c r="D9" s="69">
        <v>8800000</v>
      </c>
      <c r="E9" s="69">
        <f t="shared" si="0"/>
        <v>27372000</v>
      </c>
      <c r="F9" s="69"/>
      <c r="G9" s="69"/>
      <c r="H9" s="69"/>
      <c r="I9" s="69"/>
      <c r="J9" s="69"/>
      <c r="K9" s="69"/>
    </row>
    <row r="10" spans="1:11" ht="63" customHeight="1" x14ac:dyDescent="0.25">
      <c r="A10" s="82" t="s">
        <v>348</v>
      </c>
      <c r="B10" s="81" t="s">
        <v>349</v>
      </c>
      <c r="C10" s="69">
        <v>32700474.550000001</v>
      </c>
      <c r="D10" s="69">
        <f>D11+D13</f>
        <v>34972086.82</v>
      </c>
      <c r="E10" s="69">
        <f t="shared" si="0"/>
        <v>67672561.370000005</v>
      </c>
      <c r="F10" s="69"/>
      <c r="G10" s="69"/>
      <c r="H10" s="69"/>
      <c r="I10" s="69"/>
      <c r="J10" s="69"/>
      <c r="K10" s="69"/>
    </row>
    <row r="11" spans="1:11" ht="63" customHeight="1" x14ac:dyDescent="0.25">
      <c r="A11" s="82" t="s">
        <v>350</v>
      </c>
      <c r="B11" s="81" t="s">
        <v>351</v>
      </c>
      <c r="C11" s="69">
        <f>C12</f>
        <v>2452273.04</v>
      </c>
      <c r="D11" s="69">
        <f>D12</f>
        <v>609640</v>
      </c>
      <c r="E11" s="69">
        <f t="shared" si="0"/>
        <v>3061913.04</v>
      </c>
      <c r="F11" s="69"/>
      <c r="G11" s="69"/>
      <c r="H11" s="69"/>
      <c r="I11" s="69"/>
      <c r="J11" s="69"/>
      <c r="K11" s="69"/>
    </row>
    <row r="12" spans="1:11" ht="63" customHeight="1" x14ac:dyDescent="0.25">
      <c r="A12" s="82" t="s">
        <v>352</v>
      </c>
      <c r="B12" s="83" t="s">
        <v>353</v>
      </c>
      <c r="C12" s="69">
        <v>2452273.04</v>
      </c>
      <c r="D12" s="69">
        <v>609640</v>
      </c>
      <c r="E12" s="69">
        <f t="shared" si="0"/>
        <v>3061913.04</v>
      </c>
      <c r="F12" s="69"/>
      <c r="G12" s="69"/>
      <c r="H12" s="69"/>
      <c r="I12" s="69"/>
      <c r="J12" s="69"/>
      <c r="K12" s="69"/>
    </row>
    <row r="13" spans="1:11" ht="63" customHeight="1" x14ac:dyDescent="0.25">
      <c r="A13" s="82" t="s">
        <v>354</v>
      </c>
      <c r="B13" s="79" t="s">
        <v>356</v>
      </c>
      <c r="C13" s="69">
        <v>0</v>
      </c>
      <c r="D13" s="69">
        <v>34362446.82</v>
      </c>
      <c r="E13" s="69">
        <f t="shared" si="0"/>
        <v>34362446.82</v>
      </c>
      <c r="F13" s="69">
        <v>0</v>
      </c>
      <c r="G13" s="69">
        <v>21127872.350000001</v>
      </c>
      <c r="H13" s="69">
        <f>F13+G13</f>
        <v>21127872.350000001</v>
      </c>
      <c r="I13" s="69">
        <v>0</v>
      </c>
      <c r="J13" s="69">
        <v>0</v>
      </c>
      <c r="K13" s="69">
        <v>0</v>
      </c>
    </row>
    <row r="14" spans="1:11" ht="73.5" customHeight="1" x14ac:dyDescent="0.25">
      <c r="A14" s="84" t="s">
        <v>355</v>
      </c>
      <c r="B14" s="80" t="s">
        <v>357</v>
      </c>
      <c r="C14" s="70">
        <v>0</v>
      </c>
      <c r="D14" s="70">
        <v>34362446.82</v>
      </c>
      <c r="E14" s="70">
        <f t="shared" si="0"/>
        <v>34362446.82</v>
      </c>
      <c r="F14" s="70">
        <v>0</v>
      </c>
      <c r="G14" s="70">
        <v>21127872.350000001</v>
      </c>
      <c r="H14" s="70">
        <f>F14+G14</f>
        <v>21127872.350000001</v>
      </c>
      <c r="I14" s="70">
        <v>0</v>
      </c>
      <c r="J14" s="70">
        <v>0</v>
      </c>
      <c r="K14" s="70">
        <v>0</v>
      </c>
    </row>
    <row r="15" spans="1:11" ht="31.5" customHeight="1" x14ac:dyDescent="0.25">
      <c r="A15" s="68" t="s">
        <v>325</v>
      </c>
      <c r="B15" s="68" t="s">
        <v>326</v>
      </c>
      <c r="C15" s="69">
        <v>11103311</v>
      </c>
      <c r="D15" s="69">
        <f>D16</f>
        <v>5891577</v>
      </c>
      <c r="E15" s="69">
        <f>C15+D15</f>
        <v>16994888</v>
      </c>
      <c r="F15" s="69">
        <v>10884342</v>
      </c>
      <c r="G15" s="69">
        <v>0</v>
      </c>
      <c r="H15" s="69">
        <f t="shared" ref="H15:H18" si="1">F15+G15</f>
        <v>10884342</v>
      </c>
      <c r="I15" s="69">
        <v>10901021</v>
      </c>
      <c r="J15" s="69">
        <v>0</v>
      </c>
      <c r="K15" s="69">
        <f t="shared" ref="K15:K17" si="2">I15+J15</f>
        <v>10901021</v>
      </c>
    </row>
    <row r="16" spans="1:11" ht="110.25" customHeight="1" x14ac:dyDescent="0.25">
      <c r="A16" s="75" t="s">
        <v>331</v>
      </c>
      <c r="B16" s="68" t="s">
        <v>332</v>
      </c>
      <c r="C16" s="69">
        <v>81625</v>
      </c>
      <c r="D16" s="69">
        <f>D17</f>
        <v>5891577</v>
      </c>
      <c r="E16" s="69">
        <f t="shared" ref="E16:E18" si="3">C16+D16</f>
        <v>5973202</v>
      </c>
      <c r="F16" s="69">
        <v>81625</v>
      </c>
      <c r="G16" s="69"/>
      <c r="H16" s="69">
        <f t="shared" si="1"/>
        <v>81625</v>
      </c>
      <c r="I16" s="69">
        <v>81625</v>
      </c>
      <c r="J16" s="69"/>
      <c r="K16" s="69">
        <f t="shared" si="2"/>
        <v>81625</v>
      </c>
    </row>
    <row r="17" spans="1:11" ht="106.5" customHeight="1" x14ac:dyDescent="0.25">
      <c r="A17" s="76" t="s">
        <v>333</v>
      </c>
      <c r="B17" s="67" t="s">
        <v>334</v>
      </c>
      <c r="C17" s="70">
        <v>81625</v>
      </c>
      <c r="D17" s="70">
        <f>D18</f>
        <v>5891577</v>
      </c>
      <c r="E17" s="70">
        <f>C17+D17</f>
        <v>5973202</v>
      </c>
      <c r="F17" s="70">
        <v>81625</v>
      </c>
      <c r="G17" s="70"/>
      <c r="H17" s="70">
        <f t="shared" si="1"/>
        <v>81625</v>
      </c>
      <c r="I17" s="70">
        <v>81625</v>
      </c>
      <c r="J17" s="70"/>
      <c r="K17" s="70">
        <f t="shared" si="2"/>
        <v>81625</v>
      </c>
    </row>
    <row r="18" spans="1:11" ht="109.5" customHeight="1" x14ac:dyDescent="0.25">
      <c r="A18" s="76"/>
      <c r="B18" s="67" t="s">
        <v>335</v>
      </c>
      <c r="C18" s="70">
        <v>0</v>
      </c>
      <c r="D18" s="70">
        <v>5891577</v>
      </c>
      <c r="E18" s="70">
        <f t="shared" si="3"/>
        <v>5891577</v>
      </c>
      <c r="F18" s="70"/>
      <c r="G18" s="70"/>
      <c r="H18" s="70">
        <f t="shared" si="1"/>
        <v>0</v>
      </c>
      <c r="I18" s="70"/>
      <c r="J18" s="70"/>
      <c r="K18" s="70"/>
    </row>
    <row r="19" spans="1:11" ht="42" customHeight="1" x14ac:dyDescent="0.25">
      <c r="A19" s="88" t="s">
        <v>91</v>
      </c>
      <c r="B19" s="89"/>
      <c r="C19" s="74">
        <v>358761879.82999998</v>
      </c>
      <c r="D19" s="74">
        <f>D5</f>
        <v>49663663.82</v>
      </c>
      <c r="E19" s="74">
        <f>C19+D19</f>
        <v>408425543.64999998</v>
      </c>
      <c r="F19" s="74">
        <v>266533490.78</v>
      </c>
      <c r="G19" s="74">
        <f>G5</f>
        <v>21127872.350000001</v>
      </c>
      <c r="H19" s="74">
        <f>F19+G19</f>
        <v>287661363.13</v>
      </c>
      <c r="I19" s="74">
        <v>273315290.77999997</v>
      </c>
      <c r="J19" s="74">
        <v>0</v>
      </c>
      <c r="K19" s="74">
        <f>I19+J19</f>
        <v>273315290.77999997</v>
      </c>
    </row>
    <row r="20" spans="1:11" ht="15.75" x14ac:dyDescent="0.25">
      <c r="C20" s="71"/>
      <c r="D20" s="71"/>
      <c r="E20" s="71"/>
      <c r="F20" s="72"/>
      <c r="G20" s="72"/>
      <c r="H20" s="72"/>
      <c r="I20" s="72"/>
      <c r="J20" s="72"/>
      <c r="K20" s="72"/>
    </row>
    <row r="22" spans="1:11" x14ac:dyDescent="0.25">
      <c r="B22" s="61"/>
      <c r="F22" s="60"/>
      <c r="G22" s="60"/>
      <c r="H22" s="60"/>
      <c r="I22" s="60"/>
      <c r="J22" s="60"/>
      <c r="K22" s="60"/>
    </row>
    <row r="26" spans="1:11" x14ac:dyDescent="0.25">
      <c r="B26" s="62"/>
      <c r="C26" s="59"/>
      <c r="D26" s="59"/>
      <c r="E26" s="59"/>
    </row>
    <row r="27" spans="1:11" x14ac:dyDescent="0.25">
      <c r="B27" s="62"/>
      <c r="C27" s="59"/>
      <c r="D27" s="59"/>
      <c r="E27" s="59"/>
    </row>
  </sheetData>
  <autoFilter ref="A4:K18"/>
  <sortState ref="A266:L277">
    <sortCondition ref="A266:A277"/>
  </sortState>
  <mergeCells count="4">
    <mergeCell ref="A3:K3"/>
    <mergeCell ref="A2:K2"/>
    <mergeCell ref="C1:K1"/>
    <mergeCell ref="A19:B19"/>
  </mergeCells>
  <pageMargins left="0.55118110236220474" right="0.27559055118110237" top="0" bottom="0" header="0.15748031496062992" footer="0.15748031496062992"/>
  <pageSetup paperSize="9" scale="45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3" t="s">
        <v>314</v>
      </c>
      <c r="B1" s="93"/>
      <c r="C1" s="93"/>
      <c r="D1" s="93"/>
      <c r="E1" s="93"/>
      <c r="F1" s="93"/>
      <c r="G1" s="93"/>
      <c r="H1" s="93"/>
      <c r="I1" s="9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92" t="s">
        <v>280</v>
      </c>
      <c r="B3" s="92"/>
      <c r="C3" s="92"/>
      <c r="D3" s="92"/>
      <c r="E3" s="92"/>
      <c r="F3" s="92"/>
      <c r="G3" s="92"/>
      <c r="H3" s="92"/>
      <c r="I3" s="92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92" t="s">
        <v>281</v>
      </c>
      <c r="B6" s="92"/>
      <c r="C6" s="92"/>
      <c r="D6" s="92"/>
      <c r="E6" s="92"/>
      <c r="F6" s="92"/>
      <c r="G6" s="92"/>
      <c r="H6" s="92"/>
      <c r="I6" s="92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92" t="s">
        <v>282</v>
      </c>
      <c r="B8" s="92"/>
      <c r="C8" s="92"/>
      <c r="D8" s="92"/>
      <c r="E8" s="92"/>
      <c r="F8" s="92"/>
      <c r="G8" s="92"/>
      <c r="H8" s="92"/>
      <c r="I8" s="92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92" t="s">
        <v>283</v>
      </c>
      <c r="B11" s="92"/>
      <c r="C11" s="92"/>
      <c r="D11" s="92"/>
      <c r="E11" s="92"/>
      <c r="F11" s="92"/>
      <c r="G11" s="92"/>
      <c r="H11" s="92"/>
      <c r="I11" s="92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92" t="s">
        <v>284</v>
      </c>
      <c r="B24" s="92"/>
      <c r="C24" s="92"/>
      <c r="D24" s="92"/>
      <c r="E24" s="92"/>
      <c r="F24" s="92"/>
      <c r="G24" s="92"/>
      <c r="H24" s="92"/>
      <c r="I24" s="92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92" t="s">
        <v>285</v>
      </c>
      <c r="B29" s="92"/>
      <c r="C29" s="92"/>
      <c r="D29" s="92"/>
      <c r="E29" s="92"/>
      <c r="F29" s="92"/>
      <c r="G29" s="92"/>
      <c r="H29" s="92"/>
      <c r="I29" s="92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92" t="s">
        <v>286</v>
      </c>
      <c r="B37" s="92"/>
      <c r="C37" s="92"/>
      <c r="D37" s="92"/>
      <c r="E37" s="92"/>
      <c r="F37" s="92"/>
      <c r="G37" s="92"/>
      <c r="H37" s="92"/>
      <c r="I37" s="92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92" t="s">
        <v>287</v>
      </c>
      <c r="B46" s="92"/>
      <c r="C46" s="92"/>
      <c r="D46" s="92"/>
      <c r="E46" s="92"/>
      <c r="F46" s="92"/>
      <c r="G46" s="92"/>
      <c r="H46" s="92"/>
      <c r="I46" s="92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92" t="s">
        <v>288</v>
      </c>
      <c r="B49" s="92"/>
      <c r="C49" s="92"/>
      <c r="D49" s="92"/>
      <c r="E49" s="92"/>
      <c r="F49" s="92"/>
      <c r="G49" s="92"/>
      <c r="H49" s="92"/>
      <c r="I49" s="92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92" t="s">
        <v>289</v>
      </c>
      <c r="B56" s="92"/>
      <c r="C56" s="92"/>
      <c r="D56" s="92"/>
      <c r="E56" s="92"/>
      <c r="F56" s="92"/>
      <c r="G56" s="92"/>
      <c r="H56" s="92"/>
      <c r="I56" s="92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92" t="s">
        <v>290</v>
      </c>
      <c r="B62" s="92"/>
      <c r="C62" s="92"/>
      <c r="D62" s="92"/>
      <c r="E62" s="92"/>
      <c r="F62" s="92"/>
      <c r="G62" s="92"/>
      <c r="H62" s="92"/>
      <c r="I62" s="92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92" t="s">
        <v>291</v>
      </c>
      <c r="B65" s="92"/>
      <c r="C65" s="92"/>
      <c r="D65" s="92"/>
      <c r="E65" s="92"/>
      <c r="F65" s="92"/>
      <c r="G65" s="92"/>
      <c r="H65" s="92"/>
      <c r="I65" s="92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90" t="s">
        <v>315</v>
      </c>
      <c r="B68" s="90"/>
      <c r="C68" s="9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1" t="s">
        <v>316</v>
      </c>
      <c r="B69" s="91"/>
      <c r="C69" s="9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2021-03-22T11:32:56Z</cp:lastPrinted>
  <dcterms:created xsi:type="dcterms:W3CDTF">2018-12-25T15:55:39Z</dcterms:created>
  <dcterms:modified xsi:type="dcterms:W3CDTF">2022-03-03T09:22:36Z</dcterms:modified>
</cp:coreProperties>
</file>